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38" i="19"/>
  <c r="C37"/>
  <c r="C36"/>
  <c r="I16" i="2"/>
  <c r="C35" i="17"/>
  <c r="J26" i="20"/>
  <c r="G40" i="19"/>
  <c r="G41"/>
  <c r="D41" i="20"/>
  <c r="G41"/>
  <c r="J19" i="19"/>
  <c r="D40" i="20"/>
  <c r="G40"/>
  <c r="J18"/>
  <c r="D39"/>
  <c r="G39"/>
  <c r="D38"/>
  <c r="G38"/>
  <c r="D37"/>
  <c r="G37"/>
  <c r="D36"/>
  <c r="G36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D36"/>
  <c r="G36"/>
  <c r="D37"/>
  <c r="G37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8" i="20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<sst xmlns="http://schemas.openxmlformats.org/spreadsheetml/2006/main" count="104" uniqueCount="53">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</sst>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72" formatCode="0.0000"/>
    <numFmt numFmtId="173" formatCode="0.000"/>
    <numFmt numFmtId="174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4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4" fontId="3" fillId="0" borderId="1" xfId="0" applyNumberFormat="1" applyFont="1" applyBorder="1" applyAlignment="1">
      <alignment horizontal="center"/>
    </xf>
    <xf numFmtId="17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4" fontId="9" fillId="0" borderId="1" xfId="0" applyNumberFormat="1" applyFont="1" applyBorder="1"/>
    <xf numFmtId="174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4" fontId="9" fillId="0" borderId="1" xfId="0" applyNumberFormat="1" applyFont="1" applyBorder="1" applyAlignment="1">
      <alignment horizontal="right"/>
    </xf>
    <xf numFmtId="17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4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Punto1!$D$16:$D$38</c:f>
              <c:numCache>
                <c:formatCode>0.000</c:formatCode>
                <c:ptCount val="23"/>
                <c:pt idx="0">
                  <c:v>0</c:v>
                </c:pt>
                <c:pt idx="1">
                  <c:v>0.43201841128316038</c:v>
                </c:pt>
                <c:pt idx="2">
                  <c:v>0.7877585149876114</c:v>
                </c:pt>
                <c:pt idx="3">
                  <c:v>1.2324336446181756</c:v>
                </c:pt>
                <c:pt idx="4">
                  <c:v>1.4498303746597847</c:v>
                </c:pt>
                <c:pt idx="5">
                  <c:v>1.6375820960593559</c:v>
                </c:pt>
                <c:pt idx="6">
                  <c:v>1.864860495648311</c:v>
                </c:pt>
                <c:pt idx="7">
                  <c:v>1.9735588606691155</c:v>
                </c:pt>
                <c:pt idx="8">
                  <c:v>2.0130855388584989</c:v>
                </c:pt>
                <c:pt idx="9">
                  <c:v>1.9043871738376943</c:v>
                </c:pt>
                <c:pt idx="10">
                  <c:v>1.785807139269544</c:v>
                </c:pt>
                <c:pt idx="11">
                  <c:v>1.6672271047013936</c:v>
                </c:pt>
                <c:pt idx="12">
                  <c:v>1.568410409227935</c:v>
                </c:pt>
                <c:pt idx="13">
                  <c:v>1.4794753833018222</c:v>
                </c:pt>
                <c:pt idx="14">
                  <c:v>1.4004220269230552</c:v>
                </c:pt>
                <c:pt idx="15">
                  <c:v>1.34113200963898</c:v>
                </c:pt>
                <c:pt idx="16">
                  <c:v>1.2917236619022507</c:v>
                </c:pt>
                <c:pt idx="17">
                  <c:v>1.252196983712867</c:v>
                </c:pt>
                <c:pt idx="18">
                  <c:v>1.2324336446181756</c:v>
                </c:pt>
                <c:pt idx="19">
                  <c:v>1.2225519750708296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</c:ser>
        <c:axId val="33900032"/>
        <c:axId val="33906688"/>
      </c:scatterChart>
      <c:valAx>
        <c:axId val="3390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6688"/>
        <c:crosses val="autoZero"/>
        <c:crossBetween val="midCat"/>
        <c:majorUnit val="1"/>
      </c:valAx>
      <c:valAx>
        <c:axId val="33906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0032"/>
        <c:crossesAt val="0"/>
        <c:crossBetween val="midCat"/>
        <c:majorUnit val="0.1"/>
        <c:minorUnit val="2.5346976472419513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0.62965180223007766</c:v>
                </c:pt>
                <c:pt idx="2">
                  <c:v>0.94586522774514536</c:v>
                </c:pt>
                <c:pt idx="3">
                  <c:v>1.123735279597371</c:v>
                </c:pt>
                <c:pt idx="4">
                  <c:v>1.5387654005858973</c:v>
                </c:pt>
                <c:pt idx="5">
                  <c:v>1.8154521479115815</c:v>
                </c:pt>
                <c:pt idx="6">
                  <c:v>2.0427305475005362</c:v>
                </c:pt>
                <c:pt idx="7">
                  <c:v>2.3391806339209125</c:v>
                </c:pt>
                <c:pt idx="8">
                  <c:v>2.4775240075837544</c:v>
                </c:pt>
                <c:pt idx="9">
                  <c:v>2.4379973293943715</c:v>
                </c:pt>
                <c:pt idx="10">
                  <c:v>2.3984706512049878</c:v>
                </c:pt>
                <c:pt idx="11">
                  <c:v>2.3292989643735664</c:v>
                </c:pt>
                <c:pt idx="12">
                  <c:v>2.2798906166368376</c:v>
                </c:pt>
                <c:pt idx="13">
                  <c:v>2.1810739211633785</c:v>
                </c:pt>
                <c:pt idx="14">
                  <c:v>2.102020564784612</c:v>
                </c:pt>
                <c:pt idx="15">
                  <c:v>2.0427305475005362</c:v>
                </c:pt>
                <c:pt idx="16">
                  <c:v>1.9933221997638071</c:v>
                </c:pt>
                <c:pt idx="17">
                  <c:v>1.943913852027078</c:v>
                </c:pt>
                <c:pt idx="18" formatCode="0.0000">
                  <c:v>1.9043871738376943</c:v>
                </c:pt>
                <c:pt idx="19" formatCode="0.0000">
                  <c:v>1.8747421651956566</c:v>
                </c:pt>
                <c:pt idx="20" formatCode="0.0000">
                  <c:v>1.8450971565536192</c:v>
                </c:pt>
                <c:pt idx="21" formatCode="0.0000">
                  <c:v>1.8253338174589275</c:v>
                </c:pt>
                <c:pt idx="22" formatCode="0.0000">
                  <c:v>1.8055704783642359</c:v>
                </c:pt>
              </c:numCache>
            </c:numRef>
          </c:yVal>
          <c:smooth val="1"/>
        </c:ser>
        <c:axId val="33926528"/>
        <c:axId val="33941376"/>
      </c:scatterChart>
      <c:valAx>
        <c:axId val="339265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41376"/>
        <c:crosses val="autoZero"/>
        <c:crossBetween val="midCat"/>
        <c:majorUnit val="1"/>
        <c:minorUnit val="1"/>
      </c:valAx>
      <c:valAx>
        <c:axId val="33941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65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83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0.93598355819779944</c:v>
                </c:pt>
                <c:pt idx="2">
                  <c:v>1.4498303746597847</c:v>
                </c:pt>
                <c:pt idx="3">
                  <c:v>1.864860495648311</c:v>
                </c:pt>
                <c:pt idx="4">
                  <c:v>2.1217839038793032</c:v>
                </c:pt>
                <c:pt idx="5">
                  <c:v>2.4577606684890627</c:v>
                </c:pt>
                <c:pt idx="6">
                  <c:v>2.7542107549094386</c:v>
                </c:pt>
                <c:pt idx="7">
                  <c:v>2.9518441458563562</c:v>
                </c:pt>
                <c:pt idx="8">
                  <c:v>3.0605425108771609</c:v>
                </c:pt>
                <c:pt idx="9">
                  <c:v>2.9716074849510479</c:v>
                </c:pt>
                <c:pt idx="10">
                  <c:v>2.8135007721935139</c:v>
                </c:pt>
                <c:pt idx="11">
                  <c:v>2.6751573985306716</c:v>
                </c:pt>
                <c:pt idx="12">
                  <c:v>2.5368140248678301</c:v>
                </c:pt>
                <c:pt idx="13">
                  <c:v>2.3787073121102962</c:v>
                </c:pt>
                <c:pt idx="14">
                  <c:v>2.2798906166368376</c:v>
                </c:pt>
                <c:pt idx="15" formatCode="0.0000">
                  <c:v>2.2304822689001078</c:v>
                </c:pt>
                <c:pt idx="16" formatCode="0.0000">
                  <c:v>2.2008372602580701</c:v>
                </c:pt>
                <c:pt idx="17" formatCode="0.0000">
                  <c:v>2.1810739211633785</c:v>
                </c:pt>
                <c:pt idx="18" formatCode="0.0000">
                  <c:v>2.1711922516160325</c:v>
                </c:pt>
                <c:pt idx="19" formatCode="0.0000">
                  <c:v>0</c:v>
                </c:pt>
                <c:pt idx="20" formatCode="0.0000">
                  <c:v>0</c:v>
                </c:pt>
                <c:pt idx="21" formatCode="0.0000">
                  <c:v>0</c:v>
                </c:pt>
              </c:numCache>
            </c:numRef>
          </c:yVal>
          <c:smooth val="1"/>
        </c:ser>
        <c:axId val="34444800"/>
        <c:axId val="34455552"/>
      </c:scatterChart>
      <c:valAx>
        <c:axId val="34444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5552"/>
        <c:crosses val="autoZero"/>
        <c:crossBetween val="midCat"/>
        <c:majorUnit val="1"/>
        <c:minorUnit val="1"/>
      </c:valAx>
      <c:valAx>
        <c:axId val="34455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448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9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1.7215</c:v>
                </c:pt>
                <c:pt idx="1">
                  <c:v>2.0130855388584989</c:v>
                </c:pt>
                <c:pt idx="2">
                  <c:v>2.4775240075837544</c:v>
                </c:pt>
                <c:pt idx="3">
                  <c:v>3.0605425108771609</c:v>
                </c:pt>
              </c:numCache>
            </c:numRef>
          </c:yVal>
        </c:ser>
        <c:axId val="33987200"/>
        <c:axId val="34005760"/>
      </c:scatterChart>
      <c:valAx>
        <c:axId val="339872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5760"/>
        <c:crosses val="autoZero"/>
        <c:crossBetween val="midCat"/>
      </c:valAx>
      <c:valAx>
        <c:axId val="340057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8720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2.0130855388584989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11.3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4</v>
      </c>
      <c r="G17" s="34">
        <f t="shared" si="1"/>
        <v>0.86403682256632075</v>
      </c>
      <c r="I17" s="23" t="s">
        <v>11</v>
      </c>
      <c r="J17" s="23">
        <v>89.64</v>
      </c>
    </row>
    <row r="18" spans="1:18">
      <c r="A18" s="29">
        <f t="shared" ref="A18:A41" si="2">A17+0.5</f>
        <v>1</v>
      </c>
      <c r="B18" s="32">
        <v>69</v>
      </c>
      <c r="C18" s="33">
        <f t="shared" ref="C18:C35" si="3">(0.00299639*B18+0.03211882)/9.81*1000</f>
        <v>24.349615698267069</v>
      </c>
      <c r="D18" s="33">
        <f t="shared" si="0"/>
        <v>0.7877585149876114</v>
      </c>
      <c r="E18" s="29">
        <f t="shared" ref="E18:E25" si="4">E17+0.5</f>
        <v>1</v>
      </c>
      <c r="F18" s="35">
        <v>16</v>
      </c>
      <c r="G18" s="34">
        <f t="shared" si="1"/>
        <v>1.5755170299752228</v>
      </c>
      <c r="I18" s="23" t="s">
        <v>12</v>
      </c>
      <c r="J18" s="37">
        <v>80.459999999999994</v>
      </c>
    </row>
    <row r="19" spans="1:18">
      <c r="A19" s="29">
        <f t="shared" si="2"/>
        <v>1.5</v>
      </c>
      <c r="B19" s="32">
        <v>114</v>
      </c>
      <c r="C19" s="33">
        <f t="shared" si="3"/>
        <v>38.094523955147807</v>
      </c>
      <c r="D19" s="33">
        <f t="shared" si="0"/>
        <v>1.2324336446181756</v>
      </c>
      <c r="E19" s="29">
        <f t="shared" si="4"/>
        <v>1.5</v>
      </c>
      <c r="F19" s="35">
        <v>36</v>
      </c>
      <c r="G19" s="34">
        <f t="shared" si="1"/>
        <v>2.4648672892363512</v>
      </c>
      <c r="I19" s="23" t="s">
        <v>13</v>
      </c>
      <c r="J19" s="38">
        <f>J17-J18</f>
        <v>9.1800000000000068</v>
      </c>
    </row>
    <row r="20" spans="1:18">
      <c r="A20" s="29">
        <f t="shared" si="2"/>
        <v>2</v>
      </c>
      <c r="B20" s="32">
        <v>136</v>
      </c>
      <c r="C20" s="33">
        <f t="shared" si="3"/>
        <v>44.814256880733943</v>
      </c>
      <c r="D20" s="33">
        <f t="shared" si="0"/>
        <v>1.4498303746597847</v>
      </c>
      <c r="E20" s="29">
        <f t="shared" si="4"/>
        <v>2</v>
      </c>
      <c r="F20" s="35">
        <v>50</v>
      </c>
      <c r="G20" s="34">
        <f t="shared" si="1"/>
        <v>2.8996607493195694</v>
      </c>
      <c r="I20" s="39" t="s">
        <v>14</v>
      </c>
      <c r="J20" s="40">
        <f>J18-J16</f>
        <v>69.16</v>
      </c>
    </row>
    <row r="21" spans="1:18">
      <c r="A21" s="29">
        <f t="shared" si="2"/>
        <v>2.5</v>
      </c>
      <c r="B21" s="32">
        <v>155</v>
      </c>
      <c r="C21" s="33">
        <f t="shared" si="3"/>
        <v>50.617662589194694</v>
      </c>
      <c r="D21" s="33">
        <f t="shared" si="0"/>
        <v>1.6375820960593559</v>
      </c>
      <c r="E21" s="29">
        <f t="shared" si="4"/>
        <v>2.5</v>
      </c>
      <c r="F21" s="35">
        <v>80</v>
      </c>
      <c r="G21" s="34">
        <f t="shared" si="1"/>
        <v>3.2751641921187118</v>
      </c>
      <c r="I21" s="39" t="s">
        <v>15</v>
      </c>
      <c r="J21" s="38">
        <f>(J19/J20)*100</f>
        <v>13.273568536726444</v>
      </c>
    </row>
    <row r="22" spans="1:18">
      <c r="A22" s="29">
        <f t="shared" si="2"/>
        <v>3</v>
      </c>
      <c r="B22" s="32">
        <v>178</v>
      </c>
      <c r="C22" s="33">
        <f t="shared" si="3"/>
        <v>57.642837920489292</v>
      </c>
      <c r="D22" s="33">
        <f t="shared" si="0"/>
        <v>1.864860495648311</v>
      </c>
      <c r="E22" s="29">
        <f t="shared" si="4"/>
        <v>3</v>
      </c>
      <c r="F22" s="35">
        <v>102</v>
      </c>
      <c r="G22" s="34">
        <f t="shared" si="1"/>
        <v>3.729720991296622</v>
      </c>
      <c r="K22" s="18"/>
      <c r="L22" s="18"/>
    </row>
    <row r="23" spans="1:18">
      <c r="A23" s="29">
        <f t="shared" si="2"/>
        <v>3.5</v>
      </c>
      <c r="B23" s="32">
        <v>189</v>
      </c>
      <c r="C23" s="33">
        <f t="shared" si="3"/>
        <v>61.002704383282357</v>
      </c>
      <c r="D23" s="33">
        <f t="shared" si="0"/>
        <v>1.9735588606691155</v>
      </c>
      <c r="E23" s="29">
        <f t="shared" si="4"/>
        <v>3.5</v>
      </c>
      <c r="F23" s="35">
        <v>140</v>
      </c>
      <c r="G23" s="34">
        <f t="shared" si="1"/>
        <v>3.9471177213382309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193</v>
      </c>
      <c r="C24" s="33">
        <f t="shared" si="3"/>
        <v>62.224474006116196</v>
      </c>
      <c r="D24" s="33">
        <f t="shared" si="0"/>
        <v>2.0130855388584989</v>
      </c>
      <c r="E24" s="29">
        <f t="shared" si="4"/>
        <v>4</v>
      </c>
      <c r="F24" s="35">
        <v>186</v>
      </c>
      <c r="G24" s="34">
        <f t="shared" si="1"/>
        <v>4.0261710777169979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si="4"/>
        <v>4.5</v>
      </c>
      <c r="F25" s="35">
        <v>220</v>
      </c>
      <c r="G25" s="34">
        <f t="shared" si="1"/>
        <v>3.8087743476753886</v>
      </c>
      <c r="H25" s="2"/>
      <c r="I25" s="39" t="s">
        <v>18</v>
      </c>
      <c r="J25" s="41">
        <v>274.58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170</v>
      </c>
      <c r="C26" s="33">
        <f t="shared" si="3"/>
        <v>55.199298674821605</v>
      </c>
      <c r="D26" s="33">
        <f t="shared" si="0"/>
        <v>1.785807139269544</v>
      </c>
      <c r="E26" s="29">
        <f t="shared" ref="E26:E32" si="5">E25+0.5</f>
        <v>5</v>
      </c>
      <c r="F26" s="35">
        <v>245</v>
      </c>
      <c r="G26" s="34">
        <f t="shared" si="1"/>
        <v>3.5716142785390881</v>
      </c>
      <c r="I26" s="39" t="s">
        <v>19</v>
      </c>
      <c r="J26" s="41">
        <v>136.58000000000001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158</v>
      </c>
      <c r="C27" s="33">
        <f t="shared" si="3"/>
        <v>51.533989806320072</v>
      </c>
      <c r="D27" s="33">
        <f t="shared" si="0"/>
        <v>1.6672271047013936</v>
      </c>
      <c r="E27" s="29">
        <f t="shared" si="5"/>
        <v>5.5</v>
      </c>
      <c r="F27" s="35">
        <v>266</v>
      </c>
      <c r="G27" s="34">
        <f t="shared" si="1"/>
        <v>3.3344542094027871</v>
      </c>
      <c r="I27" s="39" t="s">
        <v>20</v>
      </c>
      <c r="J27" s="42">
        <f>J25-J26</f>
        <v>137.99999999999997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148</v>
      </c>
      <c r="C28" s="33">
        <f t="shared" si="3"/>
        <v>48.479565749235469</v>
      </c>
      <c r="D28" s="33">
        <f t="shared" si="0"/>
        <v>1.568410409227935</v>
      </c>
      <c r="E28" s="29">
        <f t="shared" si="5"/>
        <v>6</v>
      </c>
      <c r="F28" s="35">
        <v>293</v>
      </c>
      <c r="G28" s="34">
        <f t="shared" si="1"/>
        <v>3.1368208184558699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139</v>
      </c>
      <c r="C29" s="33">
        <f t="shared" si="3"/>
        <v>45.730584097859321</v>
      </c>
      <c r="D29" s="33">
        <f t="shared" si="0"/>
        <v>1.4794753833018222</v>
      </c>
      <c r="E29" s="29">
        <f t="shared" si="5"/>
        <v>6.5</v>
      </c>
      <c r="F29" s="35">
        <v>320</v>
      </c>
      <c r="G29" s="34">
        <f t="shared" si="1"/>
        <v>2.9589507666036443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131</v>
      </c>
      <c r="C30" s="33">
        <f t="shared" si="3"/>
        <v>43.287044852191634</v>
      </c>
      <c r="D30" s="33">
        <f t="shared" si="0"/>
        <v>1.4004220269230552</v>
      </c>
      <c r="E30" s="29">
        <f t="shared" si="5"/>
        <v>7</v>
      </c>
      <c r="F30" s="35">
        <v>340</v>
      </c>
      <c r="G30" s="34">
        <f t="shared" si="1"/>
        <v>2.8008440538461103</v>
      </c>
      <c r="I30" s="39" t="s">
        <v>21</v>
      </c>
      <c r="J30" s="43">
        <f>J21</f>
        <v>13.273568536726444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125</v>
      </c>
      <c r="C31" s="33">
        <f t="shared" si="3"/>
        <v>41.454390417940871</v>
      </c>
      <c r="D31" s="33">
        <f t="shared" si="0"/>
        <v>1.34113200963898</v>
      </c>
      <c r="E31" s="29">
        <f t="shared" si="5"/>
        <v>7.5</v>
      </c>
      <c r="F31" s="35">
        <v>360</v>
      </c>
      <c r="G31" s="34">
        <f t="shared" si="1"/>
        <v>2.6822640192779601</v>
      </c>
      <c r="I31" s="44" t="s">
        <v>37</v>
      </c>
      <c r="J31" s="43">
        <f>J27/J29</f>
        <v>2.2778441690490494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120</v>
      </c>
      <c r="C32" s="33">
        <f t="shared" si="3"/>
        <v>39.92717838939857</v>
      </c>
      <c r="D32" s="33">
        <f t="shared" si="0"/>
        <v>1.2917236619022507</v>
      </c>
      <c r="E32" s="29">
        <f t="shared" si="5"/>
        <v>8</v>
      </c>
      <c r="F32" s="35">
        <v>394</v>
      </c>
      <c r="G32" s="34">
        <f t="shared" si="1"/>
        <v>2.5834473238045015</v>
      </c>
      <c r="I32" s="44" t="s">
        <v>38</v>
      </c>
      <c r="J32" s="43">
        <f>J31/(1+J30/100)</f>
        <v>2.0109229350450883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116</v>
      </c>
      <c r="C33" s="33">
        <f t="shared" si="3"/>
        <v>38.705408766564723</v>
      </c>
      <c r="D33" s="33">
        <f t="shared" si="0"/>
        <v>1.252196983712867</v>
      </c>
      <c r="E33" s="29">
        <f>E32+0.5</f>
        <v>8.5</v>
      </c>
      <c r="F33" s="35">
        <v>416</v>
      </c>
      <c r="G33" s="34">
        <f t="shared" si="1"/>
        <v>2.5043939674257341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114</v>
      </c>
      <c r="C34" s="33">
        <f t="shared" si="3"/>
        <v>38.094523955147807</v>
      </c>
      <c r="D34" s="33">
        <f t="shared" si="0"/>
        <v>1.2324336446181756</v>
      </c>
      <c r="E34" s="29">
        <f t="shared" ref="E34:E41" si="6">E33+0.5</f>
        <v>9</v>
      </c>
      <c r="F34" s="35">
        <v>432</v>
      </c>
      <c r="G34" s="34">
        <f t="shared" si="1"/>
        <v>2.4648672892363512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113</v>
      </c>
      <c r="C35" s="33">
        <f t="shared" si="3"/>
        <v>37.789081549439345</v>
      </c>
      <c r="D35" s="33">
        <f t="shared" si="0"/>
        <v>1.2225519750708296</v>
      </c>
      <c r="E35" s="29">
        <f t="shared" si="6"/>
        <v>9.5</v>
      </c>
      <c r="F35" s="35">
        <v>458</v>
      </c>
      <c r="G35" s="34">
        <f t="shared" si="1"/>
        <v>2.4451039501416592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2.4775240075837544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10.7</v>
      </c>
      <c r="L16" s="31"/>
      <c r="M16" s="54"/>
      <c r="N16" s="56"/>
    </row>
    <row r="17" spans="1:20">
      <c r="A17" s="29">
        <f>A16+0.5</f>
        <v>0.5</v>
      </c>
      <c r="B17" s="32">
        <v>53</v>
      </c>
      <c r="C17" s="33">
        <f>(0.00299639*B17+0.03211882)/9.81*1000</f>
        <v>19.4625372069317</v>
      </c>
      <c r="D17" s="33">
        <f t="shared" si="0"/>
        <v>0.62965180223007766</v>
      </c>
      <c r="E17" s="29">
        <v>0.5</v>
      </c>
      <c r="F17" s="35">
        <v>-15</v>
      </c>
      <c r="G17" s="34">
        <f t="shared" si="1"/>
        <v>0.62965180223007766</v>
      </c>
      <c r="I17" s="23" t="s">
        <v>11</v>
      </c>
      <c r="J17" s="37">
        <v>73.36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85</v>
      </c>
      <c r="C18" s="33">
        <f t="shared" ref="C18:C38" si="3">(0.00299639*B18+0.03211882)/9.81*1000</f>
        <v>29.236694189602442</v>
      </c>
      <c r="D18" s="33">
        <f t="shared" si="0"/>
        <v>0.94586522774514536</v>
      </c>
      <c r="E18" s="29">
        <f t="shared" ref="E18:E24" si="4">E17+0.5</f>
        <v>1</v>
      </c>
      <c r="F18" s="35">
        <v>-32</v>
      </c>
      <c r="G18" s="34">
        <f t="shared" si="1"/>
        <v>0.94586522774514536</v>
      </c>
      <c r="I18" s="23" t="s">
        <v>12</v>
      </c>
      <c r="J18" s="37">
        <v>66.099999999999994</v>
      </c>
      <c r="L18" s="31"/>
      <c r="M18" s="54"/>
      <c r="N18" s="56"/>
    </row>
    <row r="19" spans="1:20">
      <c r="A19" s="29">
        <f t="shared" si="2"/>
        <v>1.5</v>
      </c>
      <c r="B19" s="32">
        <v>103</v>
      </c>
      <c r="C19" s="33">
        <f t="shared" si="3"/>
        <v>34.734657492354735</v>
      </c>
      <c r="D19" s="33">
        <f t="shared" si="0"/>
        <v>1.123735279597371</v>
      </c>
      <c r="E19" s="29">
        <f t="shared" si="4"/>
        <v>1.5</v>
      </c>
      <c r="F19" s="35">
        <v>-40</v>
      </c>
      <c r="G19" s="34">
        <f t="shared" si="1"/>
        <v>1.123735279597371</v>
      </c>
      <c r="I19" s="23" t="s">
        <v>13</v>
      </c>
      <c r="J19" s="43">
        <f>J17-J18</f>
        <v>7.2600000000000051</v>
      </c>
      <c r="L19" s="31"/>
      <c r="M19" s="54"/>
      <c r="N19" s="57"/>
    </row>
    <row r="20" spans="1:20">
      <c r="A20" s="29">
        <f t="shared" si="2"/>
        <v>2</v>
      </c>
      <c r="B20" s="32">
        <v>145</v>
      </c>
      <c r="C20" s="33">
        <f t="shared" si="3"/>
        <v>47.563238532110084</v>
      </c>
      <c r="D20" s="33">
        <f t="shared" si="0"/>
        <v>1.5387654005858973</v>
      </c>
      <c r="E20" s="29">
        <f t="shared" si="4"/>
        <v>2</v>
      </c>
      <c r="F20" s="35">
        <v>-44</v>
      </c>
      <c r="G20" s="34">
        <f t="shared" si="1"/>
        <v>1.5387654005858973</v>
      </c>
      <c r="I20" s="39" t="s">
        <v>14</v>
      </c>
      <c r="J20" s="36">
        <f>J18-J16</f>
        <v>55.399999999999991</v>
      </c>
      <c r="L20" s="31"/>
      <c r="M20" s="58"/>
      <c r="N20" s="59"/>
    </row>
    <row r="21" spans="1:20">
      <c r="A21" s="29">
        <f t="shared" si="2"/>
        <v>2.5</v>
      </c>
      <c r="B21" s="32">
        <v>173</v>
      </c>
      <c r="C21" s="33">
        <f t="shared" si="3"/>
        <v>56.115625891946983</v>
      </c>
      <c r="D21" s="33">
        <f t="shared" si="0"/>
        <v>1.8154521479115815</v>
      </c>
      <c r="E21" s="29">
        <f t="shared" si="4"/>
        <v>2.5</v>
      </c>
      <c r="F21" s="35">
        <v>-46</v>
      </c>
      <c r="G21" s="34">
        <f t="shared" si="1"/>
        <v>1.8154521479115815</v>
      </c>
      <c r="I21" s="39" t="s">
        <v>15</v>
      </c>
      <c r="J21" s="43">
        <f>(J19/J20)*100</f>
        <v>13.104693140794236</v>
      </c>
      <c r="L21" s="31"/>
      <c r="M21" s="58"/>
      <c r="N21" s="57"/>
    </row>
    <row r="22" spans="1:20">
      <c r="A22" s="29">
        <f t="shared" si="2"/>
        <v>3</v>
      </c>
      <c r="B22" s="32">
        <v>196</v>
      </c>
      <c r="C22" s="33">
        <f t="shared" si="3"/>
        <v>63.140801223241574</v>
      </c>
      <c r="D22" s="33">
        <f t="shared" si="0"/>
        <v>2.0427305475005362</v>
      </c>
      <c r="E22" s="29">
        <f t="shared" si="4"/>
        <v>3</v>
      </c>
      <c r="F22" s="35">
        <v>-40</v>
      </c>
      <c r="G22" s="34">
        <f t="shared" si="1"/>
        <v>2.0427305475005362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226</v>
      </c>
      <c r="C23" s="33">
        <f t="shared" si="3"/>
        <v>72.304073394495404</v>
      </c>
      <c r="D23" s="33">
        <f t="shared" si="0"/>
        <v>2.3391806339209125</v>
      </c>
      <c r="E23" s="29">
        <f t="shared" si="4"/>
        <v>3.5</v>
      </c>
      <c r="F23" s="35">
        <v>-32</v>
      </c>
      <c r="G23" s="34">
        <f t="shared" si="1"/>
        <v>2.3391806339209125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240</v>
      </c>
      <c r="C24" s="33">
        <f t="shared" si="3"/>
        <v>76.580267074413854</v>
      </c>
      <c r="D24" s="33">
        <f t="shared" si="0"/>
        <v>2.4775240075837544</v>
      </c>
      <c r="E24" s="29">
        <f t="shared" si="4"/>
        <v>4</v>
      </c>
      <c r="F24" s="35">
        <v>-24</v>
      </c>
      <c r="G24" s="34">
        <f t="shared" si="1"/>
        <v>2.4775240075837544</v>
      </c>
      <c r="H24" s="2"/>
      <c r="I24" s="39" t="s">
        <v>18</v>
      </c>
      <c r="J24" s="41">
        <v>269.47000000000003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236</v>
      </c>
      <c r="C25" s="33">
        <f t="shared" si="3"/>
        <v>75.358497451580021</v>
      </c>
      <c r="D25" s="33">
        <f t="shared" si="0"/>
        <v>2.4379973293943715</v>
      </c>
      <c r="E25" s="29">
        <f t="shared" ref="E25:E42" si="5">E24+0.5</f>
        <v>4.5</v>
      </c>
      <c r="F25" s="35">
        <v>-16</v>
      </c>
      <c r="G25" s="34">
        <f t="shared" si="1"/>
        <v>2.4379973293943715</v>
      </c>
      <c r="H25" s="2"/>
      <c r="I25" s="39" t="s">
        <v>19</v>
      </c>
      <c r="J25" s="41">
        <v>148.25</v>
      </c>
      <c r="O25" s="1"/>
      <c r="P25" s="1"/>
      <c r="Q25" s="1"/>
      <c r="R25" s="1"/>
    </row>
    <row r="26" spans="1:20">
      <c r="A26" s="29">
        <f t="shared" si="2"/>
        <v>5</v>
      </c>
      <c r="B26" s="32">
        <v>232</v>
      </c>
      <c r="C26" s="33">
        <f t="shared" si="3"/>
        <v>74.136727828746174</v>
      </c>
      <c r="D26" s="33">
        <f t="shared" si="0"/>
        <v>2.3984706512049878</v>
      </c>
      <c r="E26" s="29">
        <f t="shared" si="5"/>
        <v>5</v>
      </c>
      <c r="F26" s="35">
        <v>-10</v>
      </c>
      <c r="G26" s="34">
        <f t="shared" si="1"/>
        <v>2.3984706512049878</v>
      </c>
      <c r="I26" s="39" t="s">
        <v>20</v>
      </c>
      <c r="J26" s="45">
        <f>J24-J25</f>
        <v>121.22000000000003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225</v>
      </c>
      <c r="C27" s="33">
        <f t="shared" si="3"/>
        <v>71.998630988786942</v>
      </c>
      <c r="D27" s="33">
        <f t="shared" si="0"/>
        <v>2.3292989643735664</v>
      </c>
      <c r="E27" s="29">
        <f t="shared" si="5"/>
        <v>5.5</v>
      </c>
      <c r="F27" s="35">
        <v>-2</v>
      </c>
      <c r="G27" s="34">
        <f t="shared" si="1"/>
        <v>2.3292989643735664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220</v>
      </c>
      <c r="C28" s="33">
        <f t="shared" si="3"/>
        <v>70.471418960244648</v>
      </c>
      <c r="D28" s="33">
        <f t="shared" si="0"/>
        <v>2.2798906166368376</v>
      </c>
      <c r="E28" s="29">
        <f t="shared" si="5"/>
        <v>6</v>
      </c>
      <c r="F28" s="35">
        <v>16</v>
      </c>
      <c r="G28" s="34">
        <f t="shared" si="1"/>
        <v>2.2798906166368376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210</v>
      </c>
      <c r="C29" s="33">
        <f t="shared" si="3"/>
        <v>67.416994903160031</v>
      </c>
      <c r="D29" s="33">
        <f t="shared" si="0"/>
        <v>2.1810739211633785</v>
      </c>
      <c r="E29" s="29">
        <f t="shared" si="5"/>
        <v>6.5</v>
      </c>
      <c r="F29" s="35">
        <v>34</v>
      </c>
      <c r="G29" s="34">
        <f t="shared" si="1"/>
        <v>2.1810739211633785</v>
      </c>
      <c r="I29" s="39" t="s">
        <v>21</v>
      </c>
      <c r="J29" s="43">
        <f>J21</f>
        <v>13.104693140794236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202</v>
      </c>
      <c r="C30" s="33">
        <f t="shared" si="3"/>
        <v>64.973455657492352</v>
      </c>
      <c r="D30" s="33">
        <f t="shared" si="0"/>
        <v>2.102020564784612</v>
      </c>
      <c r="E30" s="29">
        <f t="shared" si="5"/>
        <v>7</v>
      </c>
      <c r="F30" s="35">
        <v>52</v>
      </c>
      <c r="G30" s="34">
        <f t="shared" si="1"/>
        <v>2.102020564784612</v>
      </c>
      <c r="I30" s="44" t="s">
        <v>37</v>
      </c>
      <c r="J30" s="43">
        <f>J26/J28</f>
        <v>2.0640569395017798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196</v>
      </c>
      <c r="C31" s="33">
        <f t="shared" si="3"/>
        <v>63.140801223241574</v>
      </c>
      <c r="D31" s="33">
        <f t="shared" si="0"/>
        <v>2.0427305475005362</v>
      </c>
      <c r="E31" s="29">
        <f t="shared" si="5"/>
        <v>7.5</v>
      </c>
      <c r="F31" s="35">
        <v>82</v>
      </c>
      <c r="G31" s="34">
        <f t="shared" si="1"/>
        <v>2.0427305475005362</v>
      </c>
      <c r="I31" s="44" t="s">
        <v>38</v>
      </c>
      <c r="J31" s="43">
        <f>J30/(1+J29/100)</f>
        <v>1.8249083059112448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191</v>
      </c>
      <c r="C32" s="33">
        <f t="shared" si="3"/>
        <v>61.61358919469928</v>
      </c>
      <c r="D32" s="33">
        <f t="shared" si="0"/>
        <v>1.9933221997638071</v>
      </c>
      <c r="E32" s="29">
        <f t="shared" si="5"/>
        <v>8</v>
      </c>
      <c r="F32" s="35">
        <v>102</v>
      </c>
      <c r="G32" s="34">
        <f t="shared" si="1"/>
        <v>1.9933221997638071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186</v>
      </c>
      <c r="C33" s="33">
        <f t="shared" si="3"/>
        <v>60.086377166156979</v>
      </c>
      <c r="D33" s="33">
        <f t="shared" si="0"/>
        <v>1.943913852027078</v>
      </c>
      <c r="E33" s="29">
        <f t="shared" si="5"/>
        <v>8.5</v>
      </c>
      <c r="F33" s="35">
        <v>130</v>
      </c>
      <c r="G33" s="34">
        <f t="shared" si="1"/>
        <v>1.943913852027078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182</v>
      </c>
      <c r="C34" s="33">
        <f t="shared" si="3"/>
        <v>58.864607543323132</v>
      </c>
      <c r="D34" s="34">
        <f t="shared" si="0"/>
        <v>1.9043871738376943</v>
      </c>
      <c r="E34" s="29">
        <f t="shared" si="5"/>
        <v>9</v>
      </c>
      <c r="F34" s="35">
        <v>150</v>
      </c>
      <c r="G34" s="34">
        <f t="shared" si="1"/>
        <v>1.9043871738376943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179</v>
      </c>
      <c r="C35" s="33">
        <f t="shared" si="3"/>
        <v>57.948280326197747</v>
      </c>
      <c r="D35" s="34">
        <f t="shared" si="0"/>
        <v>1.8747421651956566</v>
      </c>
      <c r="E35" s="29">
        <f t="shared" si="5"/>
        <v>9.5</v>
      </c>
      <c r="F35" s="35">
        <v>172</v>
      </c>
      <c r="G35" s="34">
        <f t="shared" si="1"/>
        <v>1.8747421651956566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176</v>
      </c>
      <c r="C36" s="33">
        <f t="shared" si="3"/>
        <v>57.031953109072369</v>
      </c>
      <c r="D36" s="34">
        <f t="shared" si="0"/>
        <v>1.8450971565536192</v>
      </c>
      <c r="E36" s="29">
        <f t="shared" si="5"/>
        <v>10</v>
      </c>
      <c r="F36" s="35">
        <v>190</v>
      </c>
      <c r="G36" s="34">
        <f t="shared" si="1"/>
        <v>1.8450971565536192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174</v>
      </c>
      <c r="C37" s="33">
        <f t="shared" si="3"/>
        <v>56.421068297655452</v>
      </c>
      <c r="D37" s="34">
        <f t="shared" si="0"/>
        <v>1.8253338174589275</v>
      </c>
      <c r="E37" s="29">
        <f t="shared" si="5"/>
        <v>10.5</v>
      </c>
      <c r="F37" s="35">
        <v>210</v>
      </c>
      <c r="G37" s="34">
        <f t="shared" si="1"/>
        <v>1.8253338174589275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172</v>
      </c>
      <c r="C38" s="33">
        <f t="shared" si="3"/>
        <v>55.810183486238529</v>
      </c>
      <c r="D38" s="34">
        <f t="shared" si="0"/>
        <v>1.8055704783642359</v>
      </c>
      <c r="E38" s="29">
        <f t="shared" si="5"/>
        <v>11</v>
      </c>
      <c r="F38" s="35">
        <v>228</v>
      </c>
      <c r="G38" s="34">
        <f t="shared" si="1"/>
        <v>1.8055704783642359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3.0605425108771609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21.11</v>
      </c>
      <c r="M15" s="54"/>
      <c r="N15" s="56"/>
    </row>
    <row r="16" spans="1:14">
      <c r="A16" s="29">
        <f>A15+0.5</f>
        <v>0.5</v>
      </c>
      <c r="B16" s="35">
        <v>84</v>
      </c>
      <c r="C16" s="33">
        <f>(0.00299639*B16+0.03211882)/9.81*1000</f>
        <v>28.93125178389398</v>
      </c>
      <c r="D16" s="33">
        <f t="shared" si="0"/>
        <v>0.93598355819779944</v>
      </c>
      <c r="E16" s="29">
        <v>0.5</v>
      </c>
      <c r="F16" s="35">
        <v>-10</v>
      </c>
      <c r="G16" s="34">
        <f t="shared" si="1"/>
        <v>0.46799177909889972</v>
      </c>
      <c r="I16" s="23" t="s">
        <v>11</v>
      </c>
      <c r="J16" s="23">
        <v>78.44</v>
      </c>
      <c r="M16" s="54"/>
      <c r="N16" s="54"/>
    </row>
    <row r="17" spans="1:20">
      <c r="A17" s="29">
        <f t="shared" ref="A17:A40" si="2">A16+0.5</f>
        <v>1</v>
      </c>
      <c r="B17" s="35">
        <v>136</v>
      </c>
      <c r="C17" s="33">
        <f t="shared" ref="C17:C33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-20</v>
      </c>
      <c r="G17" s="34">
        <f t="shared" si="1"/>
        <v>0.72491518732989235</v>
      </c>
      <c r="I17" s="23" t="s">
        <v>12</v>
      </c>
      <c r="J17" s="23">
        <v>71.38</v>
      </c>
      <c r="M17" s="54"/>
      <c r="N17" s="56"/>
    </row>
    <row r="18" spans="1:20">
      <c r="A18" s="29">
        <f t="shared" si="2"/>
        <v>1.5</v>
      </c>
      <c r="B18" s="35">
        <v>178</v>
      </c>
      <c r="C18" s="33">
        <f t="shared" si="3"/>
        <v>57.642837920489292</v>
      </c>
      <c r="D18" s="33">
        <f t="shared" si="0"/>
        <v>1.864860495648311</v>
      </c>
      <c r="E18" s="29">
        <f>E17+0.5</f>
        <v>1.5</v>
      </c>
      <c r="F18" s="35">
        <v>-32</v>
      </c>
      <c r="G18" s="34">
        <f t="shared" si="1"/>
        <v>0.93243024782415551</v>
      </c>
      <c r="I18" s="23" t="s">
        <v>13</v>
      </c>
      <c r="J18" s="38">
        <f>J16-J17</f>
        <v>7.0600000000000023</v>
      </c>
      <c r="M18" s="54"/>
      <c r="N18" s="57"/>
    </row>
    <row r="19" spans="1:20">
      <c r="A19" s="29">
        <f t="shared" si="2"/>
        <v>2</v>
      </c>
      <c r="B19" s="35">
        <v>204</v>
      </c>
      <c r="C19" s="33">
        <f t="shared" si="3"/>
        <v>65.584340468909261</v>
      </c>
      <c r="D19" s="33">
        <f t="shared" si="0"/>
        <v>2.1217839038793032</v>
      </c>
      <c r="E19" s="29">
        <f t="shared" ref="E19:E41" si="4">E18+0.5</f>
        <v>2</v>
      </c>
      <c r="F19" s="35">
        <v>-42</v>
      </c>
      <c r="G19" s="34">
        <f t="shared" si="1"/>
        <v>1.0608919519396516</v>
      </c>
      <c r="I19" s="39" t="s">
        <v>14</v>
      </c>
      <c r="J19" s="40">
        <f>J17-J15</f>
        <v>50.269999999999996</v>
      </c>
      <c r="M19" s="58"/>
      <c r="N19" s="59"/>
    </row>
    <row r="20" spans="1:20">
      <c r="A20" s="29">
        <f t="shared" si="2"/>
        <v>2.5</v>
      </c>
      <c r="B20" s="35">
        <v>238</v>
      </c>
      <c r="C20" s="33">
        <f t="shared" si="3"/>
        <v>75.96938226299693</v>
      </c>
      <c r="D20" s="33">
        <f t="shared" si="0"/>
        <v>2.4577606684890627</v>
      </c>
      <c r="E20" s="29">
        <f t="shared" si="4"/>
        <v>2.5</v>
      </c>
      <c r="F20" s="35">
        <v>-48</v>
      </c>
      <c r="G20" s="34">
        <f t="shared" si="1"/>
        <v>1.2288803342445314</v>
      </c>
      <c r="I20" s="39" t="s">
        <v>15</v>
      </c>
      <c r="J20" s="38">
        <f>(J18/J19)*100</f>
        <v>14.044161527750154</v>
      </c>
      <c r="M20" s="58"/>
      <c r="N20" s="57"/>
    </row>
    <row r="21" spans="1:20">
      <c r="A21" s="29">
        <f t="shared" si="2"/>
        <v>3</v>
      </c>
      <c r="B21" s="35">
        <v>268</v>
      </c>
      <c r="C21" s="33">
        <f t="shared" si="3"/>
        <v>85.132654434250753</v>
      </c>
      <c r="D21" s="33">
        <f t="shared" si="0"/>
        <v>2.7542107549094386</v>
      </c>
      <c r="E21" s="29">
        <f t="shared" si="4"/>
        <v>3</v>
      </c>
      <c r="F21" s="35">
        <v>-52</v>
      </c>
      <c r="G21" s="34">
        <f t="shared" si="1"/>
        <v>1.3771053774547193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288</v>
      </c>
      <c r="C22" s="33">
        <f t="shared" si="3"/>
        <v>91.241502548419973</v>
      </c>
      <c r="D22" s="33">
        <f t="shared" si="0"/>
        <v>2.9518441458563562</v>
      </c>
      <c r="E22" s="29">
        <f t="shared" si="4"/>
        <v>3.5</v>
      </c>
      <c r="F22" s="35">
        <v>-54</v>
      </c>
      <c r="G22" s="34">
        <f t="shared" si="1"/>
        <v>1.4759220729281781</v>
      </c>
    </row>
    <row r="23" spans="1:20">
      <c r="A23" s="29">
        <f t="shared" si="2"/>
        <v>4</v>
      </c>
      <c r="B23" s="35">
        <v>299</v>
      </c>
      <c r="C23" s="33">
        <f t="shared" si="3"/>
        <v>94.601369011213038</v>
      </c>
      <c r="D23" s="33">
        <f t="shared" si="0"/>
        <v>3.0605425108771609</v>
      </c>
      <c r="E23" s="29">
        <f t="shared" si="4"/>
        <v>4</v>
      </c>
      <c r="F23" s="35">
        <v>-52</v>
      </c>
      <c r="G23" s="34">
        <f t="shared" si="1"/>
        <v>1.5302712554385804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290</v>
      </c>
      <c r="C24" s="33">
        <f t="shared" si="3"/>
        <v>91.852387359836897</v>
      </c>
      <c r="D24" s="33">
        <f t="shared" si="0"/>
        <v>2.9716074849510479</v>
      </c>
      <c r="E24" s="29">
        <f t="shared" si="4"/>
        <v>4.5</v>
      </c>
      <c r="F24" s="35">
        <v>-42</v>
      </c>
      <c r="G24" s="34">
        <f t="shared" si="1"/>
        <v>1.4858037424755239</v>
      </c>
      <c r="H24" s="2"/>
      <c r="I24" s="39" t="s">
        <v>18</v>
      </c>
      <c r="J24" s="46">
        <v>286.45</v>
      </c>
      <c r="O24" s="1"/>
      <c r="P24" s="1"/>
      <c r="Q24" s="1"/>
      <c r="R24" s="1"/>
    </row>
    <row r="25" spans="1:20">
      <c r="A25" s="29">
        <f t="shared" si="2"/>
        <v>5</v>
      </c>
      <c r="B25" s="35">
        <v>274</v>
      </c>
      <c r="C25" s="33">
        <f t="shared" si="3"/>
        <v>86.965308868501509</v>
      </c>
      <c r="D25" s="33">
        <f t="shared" si="0"/>
        <v>2.8135007721935139</v>
      </c>
      <c r="E25" s="29">
        <f t="shared" si="4"/>
        <v>5</v>
      </c>
      <c r="F25" s="35">
        <v>-30</v>
      </c>
      <c r="G25" s="34">
        <f t="shared" si="1"/>
        <v>1.406750386096757</v>
      </c>
      <c r="H25" s="2"/>
      <c r="I25" s="39" t="s">
        <v>19</v>
      </c>
      <c r="J25" s="46">
        <v>140.02000000000001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260</v>
      </c>
      <c r="C26" s="33">
        <f t="shared" si="3"/>
        <v>82.68911518858306</v>
      </c>
      <c r="D26" s="33">
        <f t="shared" si="0"/>
        <v>2.6751573985306716</v>
      </c>
      <c r="E26" s="29">
        <f t="shared" si="4"/>
        <v>5.5</v>
      </c>
      <c r="F26" s="35">
        <v>-12</v>
      </c>
      <c r="G26" s="34">
        <f t="shared" si="1"/>
        <v>1.3375786992653358</v>
      </c>
      <c r="H26" s="2"/>
      <c r="I26" s="39" t="s">
        <v>20</v>
      </c>
      <c r="J26" s="42">
        <f>J24-J25</f>
        <v>146.42999999999998</v>
      </c>
      <c r="O26" s="1"/>
      <c r="P26" s="1"/>
      <c r="Q26" s="1"/>
      <c r="R26" s="1"/>
    </row>
    <row r="27" spans="1:20">
      <c r="A27" s="29">
        <f t="shared" si="2"/>
        <v>6</v>
      </c>
      <c r="B27" s="35">
        <v>246</v>
      </c>
      <c r="C27" s="33">
        <f t="shared" si="3"/>
        <v>78.412921508664624</v>
      </c>
      <c r="D27" s="33">
        <f t="shared" si="0"/>
        <v>2.5368140248678301</v>
      </c>
      <c r="E27" s="29">
        <f t="shared" si="4"/>
        <v>6</v>
      </c>
      <c r="F27" s="35">
        <v>2</v>
      </c>
      <c r="G27" s="34">
        <f t="shared" si="1"/>
        <v>1.2684070124339151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4"/>
        <v>6.5</v>
      </c>
      <c r="F28" s="35">
        <v>24</v>
      </c>
      <c r="G28" s="34">
        <f t="shared" si="1"/>
        <v>1.1893536560551481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220</v>
      </c>
      <c r="C29" s="33">
        <f t="shared" si="3"/>
        <v>70.471418960244648</v>
      </c>
      <c r="D29" s="33">
        <f t="shared" si="0"/>
        <v>2.2798906166368376</v>
      </c>
      <c r="E29" s="29">
        <f t="shared" si="4"/>
        <v>7</v>
      </c>
      <c r="F29" s="35">
        <v>58</v>
      </c>
      <c r="G29" s="34">
        <f t="shared" si="1"/>
        <v>1.1399453083184188</v>
      </c>
      <c r="I29" s="39" t="s">
        <v>21</v>
      </c>
      <c r="J29" s="38">
        <f>J20</f>
        <v>14.044161527750154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215</v>
      </c>
      <c r="C30" s="33">
        <f t="shared" si="3"/>
        <v>68.94420693170234</v>
      </c>
      <c r="D30" s="34">
        <f t="shared" si="0"/>
        <v>2.2304822689001078</v>
      </c>
      <c r="E30" s="29">
        <f t="shared" si="4"/>
        <v>7.5</v>
      </c>
      <c r="F30" s="35">
        <v>74</v>
      </c>
      <c r="G30" s="34">
        <f t="shared" si="1"/>
        <v>1.1152411344500539</v>
      </c>
      <c r="I30" s="39" t="s">
        <v>25</v>
      </c>
      <c r="J30" s="38">
        <f>J26/J28</f>
        <v>2.4933167600333732</v>
      </c>
      <c r="K30" s="5"/>
      <c r="R30" s="1"/>
      <c r="S30" s="1"/>
      <c r="T30" s="1"/>
    </row>
    <row r="31" spans="1:20">
      <c r="A31" s="29">
        <f t="shared" si="2"/>
        <v>8</v>
      </c>
      <c r="B31" s="35">
        <v>212</v>
      </c>
      <c r="C31" s="33">
        <f t="shared" si="3"/>
        <v>68.027879714576954</v>
      </c>
      <c r="D31" s="34">
        <f t="shared" si="0"/>
        <v>2.2008372602580701</v>
      </c>
      <c r="E31" s="29">
        <f t="shared" si="4"/>
        <v>8</v>
      </c>
      <c r="F31" s="35">
        <v>86</v>
      </c>
      <c r="G31" s="34">
        <f t="shared" si="1"/>
        <v>1.1004186301290351</v>
      </c>
      <c r="I31" s="39" t="s">
        <v>26</v>
      </c>
      <c r="J31" s="38">
        <f>J30/(1+J29/100)</f>
        <v>2.1862730425061518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210</v>
      </c>
      <c r="C32" s="33">
        <f t="shared" si="3"/>
        <v>67.416994903160031</v>
      </c>
      <c r="D32" s="34">
        <f t="shared" si="0"/>
        <v>2.1810739211633785</v>
      </c>
      <c r="E32" s="29">
        <f t="shared" si="4"/>
        <v>8.5</v>
      </c>
      <c r="F32" s="35">
        <v>98</v>
      </c>
      <c r="G32" s="34">
        <f t="shared" si="1"/>
        <v>1.0905369605816893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209</v>
      </c>
      <c r="C33" s="33">
        <f t="shared" si="3"/>
        <v>67.111552497451569</v>
      </c>
      <c r="D33" s="34">
        <f t="shared" si="0"/>
        <v>2.1711922516160325</v>
      </c>
      <c r="E33" s="29">
        <f t="shared" si="4"/>
        <v>9</v>
      </c>
      <c r="F33" s="35">
        <v>104</v>
      </c>
      <c r="G33" s="34">
        <f t="shared" si="1"/>
        <v>1.0855961258080162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/>
      <c r="D36" s="34">
        <f t="shared" si="0"/>
        <v>0</v>
      </c>
      <c r="E36" s="29">
        <f t="shared" si="4"/>
        <v>10.5</v>
      </c>
      <c r="F36" s="35"/>
      <c r="G36" s="34">
        <f t="shared" si="1"/>
        <v>0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13.273568536726444</v>
      </c>
      <c r="C11" s="32">
        <f ca="1">Punto1!B12</f>
        <v>30.91</v>
      </c>
      <c r="D11" s="60">
        <f ca="1">Punto1!J31</f>
        <v>2.2778441690490494</v>
      </c>
      <c r="E11" s="60">
        <f ca="1">Punto1!J32</f>
        <v>2.0109229350450883</v>
      </c>
      <c r="F11" s="60">
        <f ca="1">Punto1!F11</f>
        <v>0.5</v>
      </c>
      <c r="G11" s="33">
        <f ca="1">Punto1!F12</f>
        <v>2.0130855388584989</v>
      </c>
    </row>
    <row r="12" spans="1:11">
      <c r="A12" s="32">
        <v>2</v>
      </c>
      <c r="B12" s="60">
        <f ca="1">Punto2!J29</f>
        <v>13.104693140794236</v>
      </c>
      <c r="C12" s="32">
        <f ca="1">Punto2!B12</f>
        <v>30.91</v>
      </c>
      <c r="D12" s="60">
        <f ca="1">Punto2!J30</f>
        <v>2.0640569395017798</v>
      </c>
      <c r="E12" s="60">
        <f ca="1">Punto2!J31</f>
        <v>1.8249083059112448</v>
      </c>
      <c r="F12" s="29">
        <f ca="1">Punto2!F11</f>
        <v>1</v>
      </c>
      <c r="G12" s="33">
        <f ca="1">Punto2!F12</f>
        <v>2.4775240075837544</v>
      </c>
    </row>
    <row r="13" spans="1:11">
      <c r="A13" s="32">
        <v>3</v>
      </c>
      <c r="B13" s="60">
        <f ca="1">Punto3!J29</f>
        <v>14.044161527750154</v>
      </c>
      <c r="C13" s="32">
        <f ca="1">Punto3!B11</f>
        <v>30.91</v>
      </c>
      <c r="D13" s="60">
        <f ca="1">Punto3!J30</f>
        <v>2.4933167600333732</v>
      </c>
      <c r="E13" s="60">
        <f ca="1">Punto3!J31</f>
        <v>2.1862730425061518</v>
      </c>
      <c r="F13" s="29">
        <f ca="1">Punto3!F10</f>
        <v>2</v>
      </c>
      <c r="G13" s="33">
        <f ca="1">Punto3!F11</f>
        <v>3.0605425108771609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ATAN(0.6819)*180/PI()</f>
        <v>34.290077014536678</v>
      </c>
      <c r="J16" s="62" t="s">
        <v>2</v>
      </c>
    </row>
    <row r="17" spans="1:12" ht="14.25">
      <c r="H17" s="65" t="s">
        <v>4</v>
      </c>
      <c r="I17" s="67">
        <f>I19</f>
        <v>1.7215</v>
      </c>
      <c r="J17" s="63" t="s">
        <v>9</v>
      </c>
    </row>
    <row r="19" spans="1:12">
      <c r="H19" s="9">
        <v>0</v>
      </c>
      <c r="I19" s="11">
        <v>1.7215</v>
      </c>
    </row>
    <row r="20" spans="1:12">
      <c r="H20" s="9">
        <f t="shared" ref="H20:I22" si="0">F11</f>
        <v>0.5</v>
      </c>
      <c r="I20" s="11">
        <f t="shared" si="0"/>
        <v>2.0130855388584989</v>
      </c>
    </row>
    <row r="21" spans="1:12">
      <c r="H21" s="9">
        <f t="shared" si="0"/>
        <v>1</v>
      </c>
      <c r="I21" s="11">
        <f t="shared" si="0"/>
        <v>2.4775240075837544</v>
      </c>
    </row>
    <row r="22" spans="1:12">
      <c r="H22" s="9">
        <f t="shared" si="0"/>
        <v>2</v>
      </c>
      <c r="I22" s="11">
        <f t="shared" si="0"/>
        <v>3.0605425108771609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2010-07-23T17:29:51Z</dcterms:modified>
</cp:coreProperties>
</file>